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Kompjuter\CCO\IZVJEŠĆA ZA UNIST\2021-2022\UNC Summer School 2022\"/>
    </mc:Choice>
  </mc:AlternateContent>
  <bookViews>
    <workbookView xWindow="0" yWindow="0" windowWidth="28800" windowHeight="12000" activeTab="1"/>
  </bookViews>
  <sheets>
    <sheet name="Form1" sheetId="1" r:id="rId1"/>
    <sheet name="Sheet1" sheetId="3" r:id="rId2"/>
    <sheet name="_56F9DC9755BA473782653E2940F9" sheetId="2" state="veryHidden" r:id="rId3"/>
  </sheets>
  <definedNames>
    <definedName name="_56F9DC9755BA473782653E2940F9FormId">"EcBzVEwrykyRt4AtYVTEpf25sYT-_h9AhPuW0j7kUFZUREk3NEQ0UjIxNlM0Q0Y1Qk5QMTNKNzdHUi4u"</definedName>
    <definedName name="_56F9DC9755BA473782653E2940F9ResponseSheet">"Form1"</definedName>
    <definedName name="_56F9DC9755BA473782653E2940F9SourceDocId">"{5cd56f38-9f8c-47c6-afdd-2a7a0647a95d}"</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15" i="3" l="1"/>
  <c r="J14" i="3"/>
  <c r="J13" i="3"/>
  <c r="J11" i="3"/>
  <c r="J6" i="3"/>
  <c r="J7" i="3"/>
  <c r="J8" i="3"/>
  <c r="J9" i="3"/>
  <c r="J10" i="3"/>
  <c r="J5" i="3"/>
</calcChain>
</file>

<file path=xl/sharedStrings.xml><?xml version="1.0" encoding="utf-8"?>
<sst xmlns="http://schemas.openxmlformats.org/spreadsheetml/2006/main" count="204" uniqueCount="59">
  <si>
    <t>ID</t>
  </si>
  <si>
    <t>Start time</t>
  </si>
  <si>
    <t>Completion time</t>
  </si>
  <si>
    <t>Email</t>
  </si>
  <si>
    <t>Name</t>
  </si>
  <si>
    <t>Gender</t>
  </si>
  <si>
    <t>Level of education</t>
  </si>
  <si>
    <t xml:space="preserve">Clarity of content </t>
  </si>
  <si>
    <t>Interesting lectures</t>
  </si>
  <si>
    <t>Openness for discussion</t>
  </si>
  <si>
    <t>Encouraging participants' active participation</t>
  </si>
  <si>
    <t xml:space="preserve">Linking theory to practice </t>
  </si>
  <si>
    <t>General assessment of the lecturer</t>
  </si>
  <si>
    <t xml:space="preserve">Please assess the accessibility of resources (environmental, human, IT) for the learning process </t>
  </si>
  <si>
    <t>Please assess accessibility of support for participants</t>
  </si>
  <si>
    <t>Please assess your satisfaction with the programme as a whole</t>
  </si>
  <si>
    <t>Would you recommend this programme to others?</t>
  </si>
  <si>
    <t>What motivated you to enrol into this programme? (write your answer on the provided lines below)</t>
  </si>
  <si>
    <t>Please list the characteristics of the programme that you consider to be good.</t>
  </si>
  <si>
    <t>Please list the characteristics of the programme that need to be improved.</t>
  </si>
  <si>
    <t>anonymous</t>
  </si>
  <si>
    <t>Male</t>
  </si>
  <si>
    <t>bachelor's degree</t>
  </si>
  <si>
    <t>very good   (4)</t>
  </si>
  <si>
    <t>sufficient (2)</t>
  </si>
  <si>
    <t>good   (3)</t>
  </si>
  <si>
    <t>very good    (4)</t>
  </si>
  <si>
    <t>excellent    (5)</t>
  </si>
  <si>
    <t xml:space="preserve">yes, definitely 	</t>
  </si>
  <si>
    <t>The opportunity to see a new place and meet new people</t>
  </si>
  <si>
    <t>Facilities and the people!</t>
  </si>
  <si>
    <t>Different course options?</t>
  </si>
  <si>
    <t>other</t>
  </si>
  <si>
    <t>Very welcoming school and staff.</t>
  </si>
  <si>
    <t xml:space="preserve">Felt more like history class than economics. Nothing quantitative and very little regarding actual economics. Wifi in the classroom was inconsistent and often caused problems. Did not get to interact with University of Split students at all, which was upsetting. </t>
  </si>
  <si>
    <t>Female</t>
  </si>
  <si>
    <t>good    (3)</t>
  </si>
  <si>
    <t>explore and learn the culture and country of croatia, take a course w balaban, meet new people from the same department as me, experience abroad for my first time</t>
  </si>
  <si>
    <t xml:space="preserve">balaban’s sports econ class, classmates, location of program, housing accomodation choice, weekly field trip excursions, class time hours </t>
  </si>
  <si>
    <t xml:space="preserve">the scheduling of exams/projects were very clustered towards the end of the program which made it very overwhelming and hard to enjoy the last two weeks. derado’s class was too exam-heavy and his lectures were not engaging due to the dense material that was presented in a tedious, monotonous fashion and lacked an encouragement of classroom participation.  </t>
  </si>
  <si>
    <t>high school</t>
  </si>
  <si>
    <t>I wanted to study economics abroad, and this program was the best program for me that UNC offered in the economics field.</t>
  </si>
  <si>
    <t>The university was beautiful, and the workload was good. The class related well to Croatia, and it was very informative.</t>
  </si>
  <si>
    <t>The lectures were hard to follow, and the class was very difficult to study for. Professor Derado is very intelligent, but he was not the best at communicating information.</t>
  </si>
  <si>
    <t>I wanted to complete two Economics classes while studying abroad</t>
  </si>
  <si>
    <t>Pretty school, good timed class</t>
  </si>
  <si>
    <t>Lectures</t>
  </si>
  <si>
    <t>insufficient    (1)</t>
  </si>
  <si>
    <t xml:space="preserve">I wanted to study abroad with the Econ department. </t>
  </si>
  <si>
    <t>The small size of the classes, the ability to go different places out side of class, the excursions</t>
  </si>
  <si>
    <t xml:space="preserve">The Professor should be more engaging with the students, the tests should not just be about memorization, and the classes should not be as rigorous. </t>
  </si>
  <si>
    <t xml:space="preserve">probably yes	</t>
  </si>
  <si>
    <t>definitely not</t>
  </si>
  <si>
    <t>EcBzVEwrykyRt4AtYVTEpf25sYT-_h9AhPuW0j7kUFZUREk3NEQ0UjIxNlM0Q0Y1Qk5QMTNKNzdHUi4u</t>
  </si>
  <si>
    <t>Form1</t>
  </si>
  <si>
    <t>{5cd56f38-9f8c-47c6-afdd-2a7a0647a95d}</t>
  </si>
  <si>
    <t>Average</t>
  </si>
  <si>
    <t>Average (ukupno)</t>
  </si>
  <si>
    <t>Šifra predavača: 171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</si>
</sst>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d/yy\ h:mm:ss"/>
  </numFmts>
  <fonts count="3" x14ac:knownFonts="1">
    <font>
      <sz val="11"/>
      <color theme="1"/>
      <name val="Calibri"/>
      <family val="2"/>
      <scheme val="minor"/>
    </font>
    <font>
      <b/>
      <sz val="11"/>
      <color theme="1"/>
      <name val="Calibri"/>
      <family val="2"/>
      <charset val="238"/>
      <scheme val="minor"/>
    </font>
    <font>
      <b/>
      <sz val="11"/>
      <color rgb="FFFF0000"/>
      <name val="Calibri"/>
      <family val="2"/>
      <charset val="238"/>
      <scheme val="minor"/>
    </font>
  </fonts>
  <fills count="4">
    <fill>
      <patternFill patternType="none"/>
    </fill>
    <fill>
      <patternFill patternType="gray125"/>
    </fill>
    <fill>
      <patternFill patternType="solid">
        <fgColor theme="9" tint="0.59999389629810485"/>
        <bgColor indexed="64"/>
      </patternFill>
    </fill>
    <fill>
      <patternFill patternType="solid">
        <fgColor them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s>
  <cellStyleXfs count="1">
    <xf numFmtId="0" fontId="0" fillId="0" borderId="0"/>
  </cellStyleXfs>
  <cellXfs count="20">
    <xf numFmtId="0" fontId="0" fillId="0" borderId="0" xfId="0"/>
    <xf numFmtId="164" fontId="0" fillId="0" borderId="0" xfId="0" applyNumberFormat="1"/>
    <xf numFmtId="0" fontId="0" fillId="0" borderId="0" xfId="0" applyAlignment="1">
      <alignment horizontal="center" vertical="center" wrapText="1"/>
    </xf>
    <xf numFmtId="0" fontId="0" fillId="2" borderId="1" xfId="0" applyFill="1" applyBorder="1"/>
    <xf numFmtId="0" fontId="0" fillId="0" borderId="1" xfId="0" applyBorder="1"/>
    <xf numFmtId="0" fontId="0" fillId="0" borderId="0" xfId="0" applyBorder="1"/>
    <xf numFmtId="0" fontId="0" fillId="2" borderId="0" xfId="0" applyFill="1" applyAlignment="1">
      <alignment horizontal="center" vertical="center"/>
    </xf>
    <xf numFmtId="0" fontId="0" fillId="0" borderId="3"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1" xfId="0" applyBorder="1" applyAlignment="1">
      <alignment horizontal="left" vertical="top" wrapText="1"/>
    </xf>
    <xf numFmtId="0" fontId="0" fillId="0" borderId="1" xfId="0" applyBorder="1" applyAlignment="1">
      <alignment horizontal="center" vertical="center" wrapText="1"/>
    </xf>
    <xf numFmtId="0" fontId="0" fillId="0" borderId="9" xfId="0" applyBorder="1"/>
    <xf numFmtId="0" fontId="1" fillId="0" borderId="8" xfId="0" applyFont="1" applyBorder="1"/>
    <xf numFmtId="2" fontId="0" fillId="0" borderId="10" xfId="0" applyNumberFormat="1" applyBorder="1"/>
    <xf numFmtId="2" fontId="0" fillId="0" borderId="11" xfId="0" applyNumberFormat="1" applyBorder="1"/>
    <xf numFmtId="0" fontId="1" fillId="3" borderId="4" xfId="0" applyFont="1" applyFill="1" applyBorder="1"/>
    <xf numFmtId="2" fontId="2" fillId="0" borderId="2" xfId="0" applyNumberFormat="1" applyFont="1" applyBorder="1"/>
  </cellXfs>
  <cellStyles count="1">
    <cellStyle name="Normal" xfId="0" builtinId="0"/>
  </cellStyles>
  <dxfs count="20">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 h:mm:ss"/>
    </dxf>
    <dxf>
      <numFmt numFmtId="164"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1" displayName="Table1" ref="A1:T9" totalsRowShown="0">
  <autoFilter ref="A1:T9"/>
  <tableColumns count="20">
    <tableColumn id="1" name="ID" dataDxfId="19"/>
    <tableColumn id="2" name="Start time" dataDxfId="18"/>
    <tableColumn id="3" name="Completion time" dataDxfId="17"/>
    <tableColumn id="4" name="Email" dataDxfId="16"/>
    <tableColumn id="5" name="Name" dataDxfId="15"/>
    <tableColumn id="6" name="Gender" dataDxfId="14"/>
    <tableColumn id="7" name="Level of education" dataDxfId="13"/>
    <tableColumn id="8" name="Clarity of content " dataDxfId="12"/>
    <tableColumn id="9" name="Interesting lectures" dataDxfId="11"/>
    <tableColumn id="10" name="Openness for discussion" dataDxfId="10"/>
    <tableColumn id="11" name="Encouraging participants' active participation" dataDxfId="9"/>
    <tableColumn id="12" name="Linking theory to practice " dataDxfId="8"/>
    <tableColumn id="13" name="General assessment of the lecturer" dataDxfId="7"/>
    <tableColumn id="14" name="Please assess the accessibility of resources (environmental, human, IT) for the learning process " dataDxfId="6"/>
    <tableColumn id="15" name="Please assess accessibility of support for participants" dataDxfId="5"/>
    <tableColumn id="16" name="Please assess your satisfaction with the programme as a whole" dataDxfId="4"/>
    <tableColumn id="17" name="Would you recommend this programme to others?" dataDxfId="3"/>
    <tableColumn id="18" name="What motivated you to enrol into this programme? (write your answer on the provided lines below)" dataDxfId="2"/>
    <tableColumn id="19" name="Please list the characteristics of the programme that you consider to be good." dataDxfId="1"/>
    <tableColumn id="20" name="Please list the characteristics of the programme that need to be improved."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topLeftCell="H1" workbookViewId="0">
      <selection sqref="A1:T9"/>
    </sheetView>
  </sheetViews>
  <sheetFormatPr defaultRowHeight="15" x14ac:dyDescent="0.25"/>
  <cols>
    <col min="1" max="20" width="20" bestFit="1" customWidth="1"/>
  </cols>
  <sheetData>
    <row r="1" spans="1:2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row>
    <row r="2" spans="1:20" x14ac:dyDescent="0.25">
      <c r="A2">
        <v>1</v>
      </c>
      <c r="B2" s="1">
        <v>44757.743217592601</v>
      </c>
      <c r="C2" s="1">
        <v>44757.744687500002</v>
      </c>
      <c r="D2" t="s">
        <v>20</v>
      </c>
      <c r="F2" t="s">
        <v>21</v>
      </c>
      <c r="G2" t="s">
        <v>22</v>
      </c>
      <c r="H2" t="s">
        <v>23</v>
      </c>
      <c r="I2" t="s">
        <v>24</v>
      </c>
      <c r="J2" t="s">
        <v>25</v>
      </c>
      <c r="K2" t="s">
        <v>23</v>
      </c>
      <c r="L2" t="s">
        <v>23</v>
      </c>
      <c r="M2" t="s">
        <v>25</v>
      </c>
      <c r="N2" t="s">
        <v>26</v>
      </c>
      <c r="O2" t="s">
        <v>26</v>
      </c>
      <c r="P2" t="s">
        <v>27</v>
      </c>
      <c r="Q2" t="s">
        <v>28</v>
      </c>
      <c r="R2" t="s">
        <v>29</v>
      </c>
      <c r="S2" t="s">
        <v>30</v>
      </c>
      <c r="T2" t="s">
        <v>31</v>
      </c>
    </row>
    <row r="3" spans="1:20" x14ac:dyDescent="0.25">
      <c r="A3">
        <v>2</v>
      </c>
      <c r="B3" s="1">
        <v>44757.747280092597</v>
      </c>
      <c r="C3" s="1">
        <v>44757.767592592601</v>
      </c>
      <c r="D3" t="s">
        <v>20</v>
      </c>
      <c r="F3" t="s">
        <v>21</v>
      </c>
      <c r="G3" t="s">
        <v>32</v>
      </c>
      <c r="H3" t="s">
        <v>23</v>
      </c>
      <c r="I3" t="s">
        <v>24</v>
      </c>
      <c r="J3" t="s">
        <v>24</v>
      </c>
      <c r="K3" t="s">
        <v>25</v>
      </c>
      <c r="L3" t="s">
        <v>24</v>
      </c>
      <c r="M3" t="s">
        <v>24</v>
      </c>
      <c r="N3" t="s">
        <v>24</v>
      </c>
      <c r="O3" t="s">
        <v>26</v>
      </c>
      <c r="P3" t="s">
        <v>26</v>
      </c>
      <c r="Q3" t="s">
        <v>28</v>
      </c>
      <c r="S3" t="s">
        <v>33</v>
      </c>
      <c r="T3" t="s">
        <v>34</v>
      </c>
    </row>
    <row r="4" spans="1:20" x14ac:dyDescent="0.25">
      <c r="A4">
        <v>3</v>
      </c>
      <c r="B4" s="1">
        <v>44757.761851851901</v>
      </c>
      <c r="C4" s="1">
        <v>44757.771886574097</v>
      </c>
      <c r="D4" t="s">
        <v>20</v>
      </c>
      <c r="F4" t="s">
        <v>35</v>
      </c>
      <c r="G4" t="s">
        <v>22</v>
      </c>
      <c r="H4" t="s">
        <v>25</v>
      </c>
      <c r="I4" t="s">
        <v>24</v>
      </c>
      <c r="J4" t="s">
        <v>24</v>
      </c>
      <c r="K4" t="s">
        <v>24</v>
      </c>
      <c r="L4" t="s">
        <v>24</v>
      </c>
      <c r="M4" t="s">
        <v>24</v>
      </c>
      <c r="N4" t="s">
        <v>24</v>
      </c>
      <c r="O4" t="s">
        <v>36</v>
      </c>
      <c r="P4" t="s">
        <v>26</v>
      </c>
      <c r="Q4" t="s">
        <v>28</v>
      </c>
      <c r="R4" t="s">
        <v>37</v>
      </c>
      <c r="S4" t="s">
        <v>38</v>
      </c>
      <c r="T4" t="s">
        <v>39</v>
      </c>
    </row>
    <row r="5" spans="1:20" x14ac:dyDescent="0.25">
      <c r="A5">
        <v>4</v>
      </c>
      <c r="B5" s="1">
        <v>44757.971226851798</v>
      </c>
      <c r="C5" s="1">
        <v>44757.9767013889</v>
      </c>
      <c r="D5" t="s">
        <v>20</v>
      </c>
      <c r="F5" t="s">
        <v>35</v>
      </c>
      <c r="G5" t="s">
        <v>40</v>
      </c>
      <c r="H5" t="s">
        <v>23</v>
      </c>
      <c r="I5" t="s">
        <v>25</v>
      </c>
      <c r="J5" t="s">
        <v>25</v>
      </c>
      <c r="K5" t="s">
        <v>25</v>
      </c>
      <c r="L5" t="s">
        <v>23</v>
      </c>
      <c r="M5" t="s">
        <v>23</v>
      </c>
      <c r="N5" t="s">
        <v>27</v>
      </c>
      <c r="O5" t="s">
        <v>27</v>
      </c>
      <c r="P5" t="s">
        <v>27</v>
      </c>
      <c r="Q5" t="s">
        <v>28</v>
      </c>
      <c r="R5" t="s">
        <v>41</v>
      </c>
      <c r="S5" t="s">
        <v>42</v>
      </c>
      <c r="T5" t="s">
        <v>43</v>
      </c>
    </row>
    <row r="6" spans="1:20" x14ac:dyDescent="0.25">
      <c r="A6">
        <v>5</v>
      </c>
      <c r="B6" s="1">
        <v>44758.872465277796</v>
      </c>
      <c r="C6" s="1">
        <v>44758.877152777801</v>
      </c>
      <c r="D6" t="s">
        <v>20</v>
      </c>
      <c r="F6" t="s">
        <v>35</v>
      </c>
      <c r="G6" t="s">
        <v>40</v>
      </c>
      <c r="H6" t="s">
        <v>25</v>
      </c>
      <c r="I6" t="s">
        <v>24</v>
      </c>
      <c r="J6" t="s">
        <v>25</v>
      </c>
      <c r="K6" t="s">
        <v>23</v>
      </c>
      <c r="L6" t="s">
        <v>24</v>
      </c>
      <c r="M6" t="s">
        <v>25</v>
      </c>
      <c r="N6" t="s">
        <v>26</v>
      </c>
      <c r="O6" t="s">
        <v>26</v>
      </c>
      <c r="P6" t="s">
        <v>26</v>
      </c>
      <c r="Q6" t="s">
        <v>28</v>
      </c>
      <c r="R6" t="s">
        <v>44</v>
      </c>
      <c r="S6" t="s">
        <v>45</v>
      </c>
      <c r="T6" t="s">
        <v>46</v>
      </c>
    </row>
    <row r="7" spans="1:20" x14ac:dyDescent="0.25">
      <c r="A7">
        <v>6</v>
      </c>
      <c r="B7" s="1">
        <v>44758.883587962999</v>
      </c>
      <c r="C7" s="1">
        <v>44758.885671296302</v>
      </c>
      <c r="D7" t="s">
        <v>20</v>
      </c>
      <c r="F7" t="s">
        <v>21</v>
      </c>
      <c r="G7" t="s">
        <v>22</v>
      </c>
      <c r="H7" t="s">
        <v>24</v>
      </c>
      <c r="I7" t="s">
        <v>24</v>
      </c>
      <c r="J7" t="s">
        <v>25</v>
      </c>
      <c r="K7" t="s">
        <v>25</v>
      </c>
      <c r="L7" t="s">
        <v>24</v>
      </c>
      <c r="M7" t="s">
        <v>24</v>
      </c>
      <c r="N7" t="s">
        <v>24</v>
      </c>
      <c r="O7" t="s">
        <v>47</v>
      </c>
      <c r="P7" t="s">
        <v>24</v>
      </c>
      <c r="Q7" t="s">
        <v>28</v>
      </c>
      <c r="R7" t="s">
        <v>48</v>
      </c>
      <c r="S7" t="s">
        <v>49</v>
      </c>
      <c r="T7" t="s">
        <v>50</v>
      </c>
    </row>
    <row r="8" spans="1:20" x14ac:dyDescent="0.25">
      <c r="A8">
        <v>7</v>
      </c>
      <c r="B8" s="1">
        <v>44760.505914351903</v>
      </c>
      <c r="C8" s="1">
        <v>44760.506631944401</v>
      </c>
      <c r="D8" t="s">
        <v>20</v>
      </c>
      <c r="F8" t="s">
        <v>21</v>
      </c>
      <c r="G8" t="s">
        <v>22</v>
      </c>
      <c r="H8" t="s">
        <v>25</v>
      </c>
      <c r="I8" t="s">
        <v>25</v>
      </c>
      <c r="J8" t="s">
        <v>25</v>
      </c>
      <c r="K8" t="s">
        <v>24</v>
      </c>
      <c r="L8" t="s">
        <v>25</v>
      </c>
      <c r="M8" t="s">
        <v>25</v>
      </c>
      <c r="N8" t="s">
        <v>24</v>
      </c>
      <c r="O8" t="s">
        <v>36</v>
      </c>
      <c r="P8" t="s">
        <v>26</v>
      </c>
      <c r="Q8" t="s">
        <v>51</v>
      </c>
    </row>
    <row r="9" spans="1:20" x14ac:dyDescent="0.25">
      <c r="A9">
        <v>8</v>
      </c>
      <c r="B9" s="1">
        <v>44760.690486111103</v>
      </c>
      <c r="C9" s="1">
        <v>44760.691539351901</v>
      </c>
      <c r="D9" t="s">
        <v>20</v>
      </c>
      <c r="F9" t="s">
        <v>21</v>
      </c>
      <c r="G9" t="s">
        <v>22</v>
      </c>
      <c r="H9" t="s">
        <v>24</v>
      </c>
      <c r="I9" t="s">
        <v>24</v>
      </c>
      <c r="J9" t="s">
        <v>24</v>
      </c>
      <c r="K9" t="s">
        <v>24</v>
      </c>
      <c r="L9" t="s">
        <v>24</v>
      </c>
      <c r="M9" t="s">
        <v>24</v>
      </c>
      <c r="N9" t="s">
        <v>47</v>
      </c>
      <c r="O9" t="s">
        <v>47</v>
      </c>
      <c r="P9" t="s">
        <v>47</v>
      </c>
      <c r="Q9" t="s">
        <v>52</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abSelected="1" workbookViewId="0">
      <selection activeCell="J11" sqref="J11"/>
    </sheetView>
  </sheetViews>
  <sheetFormatPr defaultRowHeight="15" x14ac:dyDescent="0.25"/>
  <cols>
    <col min="1" max="1" width="83.7109375" customWidth="1"/>
    <col min="2" max="2" width="29.28515625" customWidth="1"/>
    <col min="3" max="3" width="25.140625" customWidth="1"/>
    <col min="4" max="4" width="27.28515625" customWidth="1"/>
    <col min="5" max="5" width="15.85546875" bestFit="1" customWidth="1"/>
    <col min="6" max="6" width="15.42578125" bestFit="1" customWidth="1"/>
    <col min="7" max="9" width="16.85546875" bestFit="1" customWidth="1"/>
  </cols>
  <sheetData>
    <row r="1" spans="1:10" x14ac:dyDescent="0.25">
      <c r="A1" s="3" t="s">
        <v>0</v>
      </c>
      <c r="B1" s="3">
        <v>1</v>
      </c>
      <c r="C1" s="3">
        <v>2</v>
      </c>
      <c r="D1" s="3">
        <v>3</v>
      </c>
      <c r="E1" s="3">
        <v>4</v>
      </c>
      <c r="F1" s="3">
        <v>5</v>
      </c>
      <c r="G1" s="3">
        <v>6</v>
      </c>
      <c r="H1" s="3">
        <v>7</v>
      </c>
      <c r="I1" s="3">
        <v>8</v>
      </c>
      <c r="J1" s="6" t="s">
        <v>56</v>
      </c>
    </row>
    <row r="2" spans="1:10" x14ac:dyDescent="0.25">
      <c r="A2" s="4" t="s">
        <v>5</v>
      </c>
      <c r="B2" s="4" t="s">
        <v>21</v>
      </c>
      <c r="C2" s="4" t="s">
        <v>21</v>
      </c>
      <c r="D2" s="4" t="s">
        <v>35</v>
      </c>
      <c r="E2" s="4" t="s">
        <v>35</v>
      </c>
      <c r="F2" s="4" t="s">
        <v>35</v>
      </c>
      <c r="G2" s="4" t="s">
        <v>21</v>
      </c>
      <c r="H2" s="4" t="s">
        <v>21</v>
      </c>
      <c r="I2" s="4" t="s">
        <v>21</v>
      </c>
    </row>
    <row r="3" spans="1:10" ht="15.75" thickBot="1" x14ac:dyDescent="0.3">
      <c r="A3" s="7" t="s">
        <v>6</v>
      </c>
      <c r="B3" s="7" t="s">
        <v>22</v>
      </c>
      <c r="C3" s="7" t="s">
        <v>32</v>
      </c>
      <c r="D3" s="7" t="s">
        <v>22</v>
      </c>
      <c r="E3" s="7" t="s">
        <v>40</v>
      </c>
      <c r="F3" s="7" t="s">
        <v>40</v>
      </c>
      <c r="G3" s="7" t="s">
        <v>22</v>
      </c>
      <c r="H3" s="7" t="s">
        <v>22</v>
      </c>
      <c r="I3" s="7" t="s">
        <v>22</v>
      </c>
    </row>
    <row r="4" spans="1:10" x14ac:dyDescent="0.25">
      <c r="A4" s="18" t="s">
        <v>58</v>
      </c>
      <c r="B4" s="8"/>
      <c r="C4" s="8"/>
      <c r="D4" s="8"/>
      <c r="E4" s="8"/>
      <c r="F4" s="8"/>
      <c r="G4" s="8"/>
      <c r="H4" s="8"/>
      <c r="I4" s="8"/>
      <c r="J4" s="14"/>
    </row>
    <row r="5" spans="1:10" x14ac:dyDescent="0.25">
      <c r="A5" s="9" t="s">
        <v>7</v>
      </c>
      <c r="B5" s="5">
        <v>4</v>
      </c>
      <c r="C5" s="5">
        <v>4</v>
      </c>
      <c r="D5" s="5">
        <v>3</v>
      </c>
      <c r="E5" s="5">
        <v>4</v>
      </c>
      <c r="F5" s="5">
        <v>3</v>
      </c>
      <c r="G5" s="5">
        <v>2</v>
      </c>
      <c r="H5" s="5">
        <v>3</v>
      </c>
      <c r="I5" s="5">
        <v>2</v>
      </c>
      <c r="J5" s="16">
        <f>AVERAGE(B5:I5)</f>
        <v>3.125</v>
      </c>
    </row>
    <row r="6" spans="1:10" x14ac:dyDescent="0.25">
      <c r="A6" s="9" t="s">
        <v>8</v>
      </c>
      <c r="B6" s="5">
        <v>2</v>
      </c>
      <c r="C6" s="5">
        <v>2</v>
      </c>
      <c r="D6" s="5">
        <v>2</v>
      </c>
      <c r="E6" s="5">
        <v>3</v>
      </c>
      <c r="F6" s="5">
        <v>2</v>
      </c>
      <c r="G6" s="5">
        <v>2</v>
      </c>
      <c r="H6" s="5">
        <v>3</v>
      </c>
      <c r="I6" s="5">
        <v>2</v>
      </c>
      <c r="J6" s="16">
        <f t="shared" ref="J6:J10" si="0">AVERAGE(B6:I6)</f>
        <v>2.25</v>
      </c>
    </row>
    <row r="7" spans="1:10" x14ac:dyDescent="0.25">
      <c r="A7" s="9" t="s">
        <v>9</v>
      </c>
      <c r="B7" s="5">
        <v>3</v>
      </c>
      <c r="C7" s="5">
        <v>2</v>
      </c>
      <c r="D7" s="5">
        <v>2</v>
      </c>
      <c r="E7" s="5">
        <v>3</v>
      </c>
      <c r="F7" s="5">
        <v>3</v>
      </c>
      <c r="G7" s="5">
        <v>3</v>
      </c>
      <c r="H7" s="5">
        <v>3</v>
      </c>
      <c r="I7" s="5">
        <v>2</v>
      </c>
      <c r="J7" s="16">
        <f t="shared" si="0"/>
        <v>2.625</v>
      </c>
    </row>
    <row r="8" spans="1:10" x14ac:dyDescent="0.25">
      <c r="A8" s="9" t="s">
        <v>10</v>
      </c>
      <c r="B8" s="5">
        <v>4</v>
      </c>
      <c r="C8" s="5">
        <v>3</v>
      </c>
      <c r="D8" s="5">
        <v>2</v>
      </c>
      <c r="E8" s="5">
        <v>3</v>
      </c>
      <c r="F8" s="5">
        <v>4</v>
      </c>
      <c r="G8" s="5">
        <v>3</v>
      </c>
      <c r="H8" s="5">
        <v>2</v>
      </c>
      <c r="I8" s="5">
        <v>2</v>
      </c>
      <c r="J8" s="16">
        <f t="shared" si="0"/>
        <v>2.875</v>
      </c>
    </row>
    <row r="9" spans="1:10" x14ac:dyDescent="0.25">
      <c r="A9" s="9" t="s">
        <v>11</v>
      </c>
      <c r="B9" s="5">
        <v>4</v>
      </c>
      <c r="C9" s="5">
        <v>2</v>
      </c>
      <c r="D9" s="5">
        <v>2</v>
      </c>
      <c r="E9" s="5">
        <v>4</v>
      </c>
      <c r="F9" s="5">
        <v>2</v>
      </c>
      <c r="G9" s="5">
        <v>2</v>
      </c>
      <c r="H9" s="5">
        <v>3</v>
      </c>
      <c r="I9" s="5">
        <v>2</v>
      </c>
      <c r="J9" s="16">
        <f t="shared" si="0"/>
        <v>2.625</v>
      </c>
    </row>
    <row r="10" spans="1:10" ht="15.75" thickBot="1" x14ac:dyDescent="0.3">
      <c r="A10" s="9" t="s">
        <v>12</v>
      </c>
      <c r="B10" s="5">
        <v>3</v>
      </c>
      <c r="C10" s="5">
        <v>2</v>
      </c>
      <c r="D10" s="5">
        <v>2</v>
      </c>
      <c r="E10" s="5">
        <v>4</v>
      </c>
      <c r="F10" s="5">
        <v>3</v>
      </c>
      <c r="G10" s="5">
        <v>2</v>
      </c>
      <c r="H10" s="5">
        <v>3</v>
      </c>
      <c r="I10" s="5">
        <v>2</v>
      </c>
      <c r="J10" s="17">
        <f t="shared" si="0"/>
        <v>2.625</v>
      </c>
    </row>
    <row r="11" spans="1:10" ht="15.75" thickBot="1" x14ac:dyDescent="0.3">
      <c r="A11" s="10"/>
      <c r="B11" s="11"/>
      <c r="C11" s="11"/>
      <c r="D11" s="11"/>
      <c r="E11" s="11"/>
      <c r="F11" s="11"/>
      <c r="G11" s="11"/>
      <c r="H11" s="11"/>
      <c r="I11" s="15" t="s">
        <v>57</v>
      </c>
      <c r="J11" s="19">
        <f>AVERAGE(J5:J10)</f>
        <v>2.6875</v>
      </c>
    </row>
    <row r="13" spans="1:10" ht="30" x14ac:dyDescent="0.25">
      <c r="A13" s="12" t="s">
        <v>13</v>
      </c>
      <c r="B13" s="4">
        <v>4</v>
      </c>
      <c r="C13" s="4">
        <v>2</v>
      </c>
      <c r="D13" s="4">
        <v>2</v>
      </c>
      <c r="E13" s="4">
        <v>5</v>
      </c>
      <c r="F13" s="4">
        <v>4</v>
      </c>
      <c r="G13" s="4">
        <v>2</v>
      </c>
      <c r="H13" s="4">
        <v>2</v>
      </c>
      <c r="I13" s="4">
        <v>1</v>
      </c>
      <c r="J13" s="16">
        <f>AVERAGE(B13:I13)</f>
        <v>2.75</v>
      </c>
    </row>
    <row r="14" spans="1:10" x14ac:dyDescent="0.25">
      <c r="A14" s="12" t="s">
        <v>14</v>
      </c>
      <c r="B14" s="4">
        <v>4</v>
      </c>
      <c r="C14" s="4">
        <v>4</v>
      </c>
      <c r="D14" s="4">
        <v>3</v>
      </c>
      <c r="E14" s="4">
        <v>5</v>
      </c>
      <c r="F14" s="4">
        <v>4</v>
      </c>
      <c r="G14" s="4">
        <v>1</v>
      </c>
      <c r="H14" s="4">
        <v>3</v>
      </c>
      <c r="I14" s="4">
        <v>1</v>
      </c>
      <c r="J14" s="16">
        <f>AVERAGE(B14:I14)</f>
        <v>3.125</v>
      </c>
    </row>
    <row r="15" spans="1:10" x14ac:dyDescent="0.25">
      <c r="A15" s="12" t="s">
        <v>15</v>
      </c>
      <c r="B15" s="4">
        <v>5</v>
      </c>
      <c r="C15" s="4">
        <v>4</v>
      </c>
      <c r="D15" s="4">
        <v>4</v>
      </c>
      <c r="E15" s="4">
        <v>5</v>
      </c>
      <c r="F15" s="4">
        <v>4</v>
      </c>
      <c r="G15" s="4">
        <v>2</v>
      </c>
      <c r="H15" s="4">
        <v>4</v>
      </c>
      <c r="I15" s="4">
        <v>1</v>
      </c>
      <c r="J15" s="16">
        <f>AVERAGE(B15:I15)</f>
        <v>3.625</v>
      </c>
    </row>
    <row r="16" spans="1:10" x14ac:dyDescent="0.25">
      <c r="A16" s="12" t="s">
        <v>16</v>
      </c>
      <c r="B16" s="4" t="s">
        <v>28</v>
      </c>
      <c r="C16" s="4" t="s">
        <v>28</v>
      </c>
      <c r="D16" s="4" t="s">
        <v>28</v>
      </c>
      <c r="E16" s="4" t="s">
        <v>28</v>
      </c>
      <c r="F16" s="4" t="s">
        <v>28</v>
      </c>
      <c r="G16" s="4" t="s">
        <v>28</v>
      </c>
      <c r="H16" s="4" t="s">
        <v>51</v>
      </c>
      <c r="I16" s="4" t="s">
        <v>52</v>
      </c>
      <c r="J16" s="4"/>
    </row>
    <row r="17" spans="1:10" ht="123" customHeight="1" x14ac:dyDescent="0.25">
      <c r="A17" s="12" t="s">
        <v>17</v>
      </c>
      <c r="B17" s="13" t="s">
        <v>29</v>
      </c>
      <c r="C17" s="13"/>
      <c r="D17" s="13" t="s">
        <v>37</v>
      </c>
      <c r="E17" s="13" t="s">
        <v>41</v>
      </c>
      <c r="F17" s="13" t="s">
        <v>44</v>
      </c>
      <c r="G17" s="13" t="s">
        <v>48</v>
      </c>
      <c r="H17" s="2"/>
      <c r="I17" s="2"/>
      <c r="J17" s="2"/>
    </row>
    <row r="18" spans="1:10" ht="142.5" customHeight="1" x14ac:dyDescent="0.25">
      <c r="A18" s="12" t="s">
        <v>18</v>
      </c>
      <c r="B18" s="13" t="s">
        <v>30</v>
      </c>
      <c r="C18" s="13" t="s">
        <v>33</v>
      </c>
      <c r="D18" s="13" t="s">
        <v>38</v>
      </c>
      <c r="E18" s="13" t="s">
        <v>42</v>
      </c>
      <c r="F18" s="13" t="s">
        <v>45</v>
      </c>
      <c r="G18" s="13" t="s">
        <v>49</v>
      </c>
      <c r="H18" s="2"/>
      <c r="I18" s="2"/>
      <c r="J18" s="2"/>
    </row>
    <row r="19" spans="1:10" ht="225" customHeight="1" x14ac:dyDescent="0.25">
      <c r="A19" s="12" t="s">
        <v>19</v>
      </c>
      <c r="B19" s="13" t="s">
        <v>31</v>
      </c>
      <c r="C19" s="13" t="s">
        <v>34</v>
      </c>
      <c r="D19" s="13" t="s">
        <v>39</v>
      </c>
      <c r="E19" s="13" t="s">
        <v>43</v>
      </c>
      <c r="F19" s="13" t="s">
        <v>46</v>
      </c>
      <c r="G19" s="13" t="s">
        <v>50</v>
      </c>
      <c r="H19" s="2"/>
      <c r="I19" s="2"/>
      <c r="J19"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D26" sqref="D26"/>
    </sheetView>
  </sheetViews>
  <sheetFormatPr defaultRowHeight="15" x14ac:dyDescent="0.25"/>
  <sheetData>
    <row r="1" spans="1:1" x14ac:dyDescent="0.25">
      <c r="A1" t="s">
        <v>53</v>
      </c>
    </row>
    <row r="2" spans="1:1" x14ac:dyDescent="0.25">
      <c r="A2" t="s">
        <v>54</v>
      </c>
    </row>
    <row r="3" spans="1:1" x14ac:dyDescent="0.25">
      <c r="A3" t="s">
        <v>55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Form1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Marina Tudor</cp:lastModifiedBy>
  <cp:revision/>
  <dcterms:created xsi:type="dcterms:W3CDTF">2022-08-22T11:29:57Z</dcterms:created>
  <dcterms:modified xsi:type="dcterms:W3CDTF">2022-10-31T10:56:26Z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qinzen@microsoft.com</vt:lpwstr>
  </property>
  <property fmtid="{D5CDD505-2E9C-101B-9397-08002B2CF9AE}" pid="5" name="MSIP_Label_f42aa342-8706-4288-bd11-ebb85995028c_SetDate">
    <vt:lpwstr>2018-05-23T11:38:35.3207853Z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ies>
</file>